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A14F3290-E8D2-44AB-86A3-EAB1543EC760}" xr6:coauthVersionLast="47" xr6:coauthVersionMax="47" xr10:uidLastSave="{00000000-0000-0000-0000-000000000000}"/>
  <bookViews>
    <workbookView xWindow="-120" yWindow="-120" windowWidth="29040" windowHeight="15840" xr2:uid="{7AA9BCC6-F443-4C9E-84C6-2C22D9AC758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C23" i="1"/>
  <c r="D9" i="1"/>
  <c r="D10" i="1"/>
  <c r="D11" i="1"/>
  <c r="D12" i="1"/>
  <c r="D13" i="1"/>
  <c r="D14" i="1"/>
  <c r="D15" i="1"/>
  <c r="D16" i="1"/>
  <c r="D17" i="1"/>
  <c r="D18" i="1"/>
  <c r="D21" i="1"/>
  <c r="D22" i="1"/>
  <c r="C9" i="1"/>
  <c r="C10" i="1"/>
  <c r="C11" i="1"/>
  <c r="C12" i="1"/>
  <c r="C13" i="1"/>
  <c r="C14" i="1"/>
  <c r="C15" i="1"/>
  <c r="C16" i="1"/>
  <c r="C17" i="1"/>
  <c r="C18" i="1"/>
  <c r="C21" i="1"/>
  <c r="C22" i="1"/>
  <c r="E8" i="1"/>
  <c r="E7" i="1" s="1"/>
  <c r="F8" i="1"/>
  <c r="F7" i="1" s="1"/>
  <c r="G8" i="1"/>
  <c r="G7" i="1" s="1"/>
  <c r="H8" i="1"/>
  <c r="H7" i="1" s="1"/>
  <c r="D8" i="1" l="1"/>
  <c r="D7" i="1" s="1"/>
  <c r="C8" i="1"/>
  <c r="C7" i="1"/>
</calcChain>
</file>

<file path=xl/sharedStrings.xml><?xml version="1.0" encoding="utf-8"?>
<sst xmlns="http://schemas.openxmlformats.org/spreadsheetml/2006/main" count="67" uniqueCount="63">
  <si>
    <t>Наименование показателя</t>
  </si>
  <si>
    <t>Код</t>
  </si>
  <si>
    <t>бюджетной классификации</t>
  </si>
  <si>
    <t>Консолидированный бюджет муниципального района Нуримановский район Республики Башкортостан</t>
  </si>
  <si>
    <t>Бюджет муниципального района Нуримановский район Республики Башкортостан</t>
  </si>
  <si>
    <t>Бюджеты сельских поселений</t>
  </si>
  <si>
    <t>План на 2026 год</t>
  </si>
  <si>
    <t>Исполнено</t>
  </si>
  <si>
    <t>Доходы бюджета - всего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</si>
  <si>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</si>
  <si>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</si>
  <si>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</si>
  <si>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</si>
  <si>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</si>
  <si>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</si>
  <si>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</si>
  <si>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</si>
  <si>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</si>
  <si>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</si>
  <si>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</si>
  <si>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</si>
  <si>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</si>
  <si>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</si>
  <si>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</si>
  <si>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</si>
  <si>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</si>
  <si>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</si>
  <si>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</si>
  <si>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</si>
  <si>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</si>
  <si>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</si>
  <si>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</si>
  <si>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</si>
  <si>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</si>
  <si>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</si>
  <si>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</si>
  <si>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</si>
  <si>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</si>
  <si>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</si>
  <si>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</si>
  <si>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</si>
  <si>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</si>
  <si>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</si>
  <si>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</si>
  <si>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ПЕРЕЧИСЛЕНИЯ ДЛЯ ОСУЩЕСТВЛЕНИЯ ВОЗВРАТА (ЗАЧЕТА)ИЗЛИШНЕ УПЛАЧЕННЫХ ИЛИ ИЗЛИШНЕ ВЗЫСКАННЫХ СУММ НАЛОГОВ, СБОРОВ И ИНЫХ ПЛАТЕЖЕЙ</t>
  </si>
  <si>
    <t>0100</t>
  </si>
  <si>
    <t>0200</t>
  </si>
  <si>
    <t>0300</t>
  </si>
  <si>
    <t>0400</t>
  </si>
  <si>
    <t>0500</t>
  </si>
  <si>
    <t>0600</t>
  </si>
  <si>
    <t>0700</t>
  </si>
  <si>
    <t>0800</t>
  </si>
  <si>
    <t>01050000000000000</t>
  </si>
  <si>
    <t>01050000000000500</t>
  </si>
  <si>
    <t>01050201050000510</t>
  </si>
  <si>
    <t>01050201100000510</t>
  </si>
  <si>
    <t>01050200000000600</t>
  </si>
  <si>
    <t>01050201050000610</t>
  </si>
  <si>
    <t>01050201100000610</t>
  </si>
  <si>
    <t>ИСПОЛНЕНИЕ КОНСОЛИДИРОВАННОГО БЮДЖЕТА
МУНИЦИПАЛЬНОГО РАЙОНА НУРИМАНОВСКИЙ РАЙОН РЕСПУБЛИКИ БАШКОРТОСТАН
ЗА 1 КВАРТАЛ 2026 ГОДА</t>
  </si>
  <si>
    <t xml:space="preserve"> Единица измерения: руб.</t>
  </si>
  <si>
    <t xml:space="preserve">Приложение N 7
к Постановлению Администрации
 муниципального района
Нуримановский район
Республики Башкортостан
от  15.04.2026 г. № 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</si>
</sst>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</xdr:row>
          <xdr:rowOff>0</xdr:rowOff>
        </xdr:from>
        <xdr:to>
          <xdr:col>0</xdr:col>
          <xdr:colOff>47625</xdr:colOff>
          <xdr:row>4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55771-8651-4439-B66D-E7AFA05C607D}">
  <sheetPr>
    <pageSetUpPr fitToPage="1"/>
  </sheetPr>
  <dimension ref="A1:I44"/>
  <sheetViews>
    <sheetView tabSelected="1" topLeftCell="A22" workbookViewId="0">
      <selection activeCell="G50" sqref="G50"/>
    </sheetView>
  </sheetViews>
  <sheetFormatPr defaultRowHeight="15" x14ac:dyDescent="0.25"/>
  <cols>
    <col min="1" max="1" width="36.42578125" customWidth="1"/>
    <col min="2" max="2" width="17" customWidth="1"/>
    <col min="3" max="3" width="16.140625" customWidth="1"/>
    <col min="4" max="4" width="14.85546875" customWidth="1"/>
    <col min="5" max="5" width="16.5703125" customWidth="1"/>
    <col min="6" max="6" width="16.85546875" customWidth="1"/>
    <col min="7" max="7" width="15.28515625" customWidth="1"/>
    <col min="8" max="8" width="14.42578125" customWidth="1"/>
    <col min="9" max="9" width="12.28515625" bestFit="1" customWidth="1"/>
  </cols>
  <sheetData>
    <row r="1" spans="1:8" ht="83.25" customHeight="1" x14ac:dyDescent="0.25">
      <c r="G1" s="23" t="s">
        <v>62</v>
      </c>
      <c r="H1" s="24"/>
    </row>
    <row r="2" spans="1:8" ht="54.75" customHeight="1" x14ac:dyDescent="0.25">
      <c r="B2" s="25" t="s">
        <v>60</v>
      </c>
      <c r="C2" s="26"/>
      <c r="D2" s="26"/>
      <c r="E2" s="26"/>
      <c r="F2" s="26"/>
    </row>
    <row r="3" spans="1:8" ht="6" customHeight="1" x14ac:dyDescent="0.25">
      <c r="B3" s="17"/>
      <c r="C3" s="18"/>
      <c r="D3" s="18"/>
      <c r="E3" s="18"/>
      <c r="F3" s="18"/>
    </row>
    <row r="4" spans="1:8" ht="15.75" thickBot="1" x14ac:dyDescent="0.3">
      <c r="F4" s="27" t="s">
        <v>61</v>
      </c>
      <c r="G4" s="27"/>
      <c r="H4" s="27"/>
    </row>
    <row r="5" spans="1:8" ht="54.75" customHeight="1" thickBot="1" x14ac:dyDescent="0.3">
      <c r="A5" s="19" t="s">
        <v>0</v>
      </c>
      <c r="B5" s="1" t="s">
        <v>1</v>
      </c>
      <c r="C5" s="21" t="s">
        <v>3</v>
      </c>
      <c r="D5" s="22"/>
      <c r="E5" s="21" t="s">
        <v>4</v>
      </c>
      <c r="F5" s="22"/>
      <c r="G5" s="21" t="s">
        <v>5</v>
      </c>
      <c r="H5" s="22"/>
    </row>
    <row r="6" spans="1:8" ht="26.25" customHeight="1" thickBot="1" x14ac:dyDescent="0.3">
      <c r="A6" s="20"/>
      <c r="B6" s="2" t="s">
        <v>2</v>
      </c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</row>
    <row r="7" spans="1:8" ht="15.75" thickBot="1" x14ac:dyDescent="0.3">
      <c r="A7" s="4" t="s">
        <v>8</v>
      </c>
      <c r="B7" s="5"/>
      <c r="C7" s="15">
        <f>C8+C19</f>
        <v>1115119941.01</v>
      </c>
      <c r="D7" s="15">
        <f>D8+D19</f>
        <v>222490019.53999999</v>
      </c>
      <c r="E7" s="15">
        <f t="shared" ref="E7" si="0">E8+E19</f>
        <v>1086205950.9099998</v>
      </c>
      <c r="F7" s="15">
        <f>F8+F19</f>
        <v>216447223.31</v>
      </c>
      <c r="G7" s="15">
        <f>SUM(G8,G19)</f>
        <v>103391571.71000001</v>
      </c>
      <c r="H7" s="15">
        <f>SUM(H8,H19)</f>
        <v>29959339.469999999</v>
      </c>
    </row>
    <row r="8" spans="1:8" ht="20.25" customHeight="1" thickBot="1" x14ac:dyDescent="0.3">
      <c r="A8" s="6" t="s">
        <v>9</v>
      </c>
      <c r="B8" s="13">
        <v>1E+16</v>
      </c>
      <c r="C8" s="7">
        <f>E8+G8</f>
        <v>395773220.59000003</v>
      </c>
      <c r="D8" s="7">
        <f>F8+H8</f>
        <v>58045076.370000005</v>
      </c>
      <c r="E8" s="7">
        <f t="shared" ref="E8:H8" si="1">SUM(E9:E18)</f>
        <v>373407899.99000001</v>
      </c>
      <c r="F8" s="7">
        <f t="shared" si="1"/>
        <v>55134721.480000004</v>
      </c>
      <c r="G8" s="7">
        <f t="shared" si="1"/>
        <v>22365320.600000001</v>
      </c>
      <c r="H8" s="7">
        <f t="shared" si="1"/>
        <v>2910354.89</v>
      </c>
    </row>
    <row r="9" spans="1:8" ht="16.5" customHeight="1" thickBot="1" x14ac:dyDescent="0.3">
      <c r="A9" s="6" t="s">
        <v>10</v>
      </c>
      <c r="B9" s="13">
        <v>1.01E+16</v>
      </c>
      <c r="C9" s="7">
        <f t="shared" ref="C9:C22" si="2">E9+G9</f>
        <v>226859000</v>
      </c>
      <c r="D9" s="7">
        <f t="shared" ref="D9:D22" si="3">F9+H9</f>
        <v>35405457.870000005</v>
      </c>
      <c r="E9" s="7">
        <v>222345000</v>
      </c>
      <c r="F9" s="7">
        <v>34685486.670000002</v>
      </c>
      <c r="G9" s="7">
        <v>4514000</v>
      </c>
      <c r="H9" s="7">
        <v>719971.2</v>
      </c>
    </row>
    <row r="10" spans="1:8" ht="43.5" customHeight="1" thickBot="1" x14ac:dyDescent="0.3">
      <c r="A10" s="6" t="s">
        <v>11</v>
      </c>
      <c r="B10" s="13">
        <v>1.03E+16</v>
      </c>
      <c r="C10" s="7">
        <f t="shared" si="2"/>
        <v>23198000</v>
      </c>
      <c r="D10" s="7">
        <f t="shared" si="3"/>
        <v>5237769.88</v>
      </c>
      <c r="E10" s="7">
        <v>21158000</v>
      </c>
      <c r="F10" s="7">
        <v>4819603.46</v>
      </c>
      <c r="G10" s="7">
        <v>2040000</v>
      </c>
      <c r="H10" s="7">
        <v>418166.42</v>
      </c>
    </row>
    <row r="11" spans="1:8" ht="18" customHeight="1" thickBot="1" x14ac:dyDescent="0.3">
      <c r="A11" s="6" t="s">
        <v>12</v>
      </c>
      <c r="B11" s="13">
        <v>1.05E+16</v>
      </c>
      <c r="C11" s="7">
        <f t="shared" si="2"/>
        <v>71204999.989999995</v>
      </c>
      <c r="D11" s="7">
        <f t="shared" si="3"/>
        <v>3348636.0900000003</v>
      </c>
      <c r="E11" s="7">
        <v>71175999.989999995</v>
      </c>
      <c r="F11" s="7">
        <v>3335662.95</v>
      </c>
      <c r="G11" s="7">
        <v>29000</v>
      </c>
      <c r="H11" s="7">
        <v>12973.14</v>
      </c>
    </row>
    <row r="12" spans="1:8" ht="17.25" customHeight="1" thickBot="1" x14ac:dyDescent="0.3">
      <c r="A12" s="6" t="s">
        <v>13</v>
      </c>
      <c r="B12" s="13">
        <v>1.06E+16</v>
      </c>
      <c r="C12" s="7">
        <f t="shared" si="2"/>
        <v>17741120.600000001</v>
      </c>
      <c r="D12" s="7">
        <f t="shared" si="3"/>
        <v>1458053.48</v>
      </c>
      <c r="E12" s="7">
        <v>3162000</v>
      </c>
      <c r="F12" s="7">
        <v>578968.97</v>
      </c>
      <c r="G12" s="7">
        <v>14579120.6</v>
      </c>
      <c r="H12" s="7">
        <v>879084.51</v>
      </c>
    </row>
    <row r="13" spans="1:8" ht="20.25" customHeight="1" thickBot="1" x14ac:dyDescent="0.3">
      <c r="A13" s="6" t="s">
        <v>14</v>
      </c>
      <c r="B13" s="13">
        <v>1.08E+16</v>
      </c>
      <c r="C13" s="7">
        <f t="shared" si="2"/>
        <v>8659000</v>
      </c>
      <c r="D13" s="7">
        <f t="shared" si="3"/>
        <v>1883671.97</v>
      </c>
      <c r="E13" s="7">
        <v>8632000</v>
      </c>
      <c r="F13" s="7">
        <v>1878181.97</v>
      </c>
      <c r="G13" s="7">
        <v>27000</v>
      </c>
      <c r="H13" s="7">
        <v>5490</v>
      </c>
    </row>
    <row r="14" spans="1:8" ht="56.25" customHeight="1" thickBot="1" x14ac:dyDescent="0.3">
      <c r="A14" s="6" t="s">
        <v>15</v>
      </c>
      <c r="B14" s="13">
        <v>1.11E+16</v>
      </c>
      <c r="C14" s="7">
        <f t="shared" si="2"/>
        <v>17759600</v>
      </c>
      <c r="D14" s="7">
        <f t="shared" si="3"/>
        <v>5392389.29</v>
      </c>
      <c r="E14" s="7">
        <v>16664900</v>
      </c>
      <c r="F14" s="7">
        <v>4939988.3899999997</v>
      </c>
      <c r="G14" s="7">
        <v>1094700</v>
      </c>
      <c r="H14" s="7">
        <v>452400.9</v>
      </c>
    </row>
    <row r="15" spans="1:8" ht="42.75" customHeight="1" thickBot="1" x14ac:dyDescent="0.3">
      <c r="A15" s="6" t="s">
        <v>16</v>
      </c>
      <c r="B15" s="13">
        <v>1.13E+16</v>
      </c>
      <c r="C15" s="7">
        <f t="shared" si="2"/>
        <v>0</v>
      </c>
      <c r="D15" s="7">
        <f t="shared" si="3"/>
        <v>118966.72</v>
      </c>
      <c r="E15" s="7">
        <v>0</v>
      </c>
      <c r="F15" s="7">
        <v>698</v>
      </c>
      <c r="G15" s="7">
        <v>0</v>
      </c>
      <c r="H15" s="7">
        <v>118268.72</v>
      </c>
    </row>
    <row r="16" spans="1:8" ht="48" customHeight="1" thickBot="1" x14ac:dyDescent="0.3">
      <c r="A16" s="6" t="s">
        <v>17</v>
      </c>
      <c r="B16" s="13">
        <v>1.14E+16</v>
      </c>
      <c r="C16" s="7">
        <f t="shared" si="2"/>
        <v>29760000</v>
      </c>
      <c r="D16" s="7">
        <f t="shared" si="3"/>
        <v>5081691.03</v>
      </c>
      <c r="E16" s="7">
        <v>29760000</v>
      </c>
      <c r="F16" s="7">
        <v>4802691.03</v>
      </c>
      <c r="G16" s="7">
        <v>0</v>
      </c>
      <c r="H16" s="7">
        <v>279000</v>
      </c>
    </row>
    <row r="17" spans="1:8" ht="30.75" customHeight="1" thickBot="1" x14ac:dyDescent="0.3">
      <c r="A17" s="6" t="s">
        <v>18</v>
      </c>
      <c r="B17" s="13">
        <v>1.16E+16</v>
      </c>
      <c r="C17" s="7">
        <f t="shared" si="2"/>
        <v>591500</v>
      </c>
      <c r="D17" s="7">
        <f t="shared" si="3"/>
        <v>117940.04</v>
      </c>
      <c r="E17" s="7">
        <v>510000</v>
      </c>
      <c r="F17" s="7">
        <v>93440.04</v>
      </c>
      <c r="G17" s="7">
        <v>81500</v>
      </c>
      <c r="H17" s="7">
        <v>24500</v>
      </c>
    </row>
    <row r="18" spans="1:8" ht="18.75" customHeight="1" thickBot="1" x14ac:dyDescent="0.3">
      <c r="A18" s="6" t="s">
        <v>19</v>
      </c>
      <c r="B18" s="13">
        <v>1.17E+16</v>
      </c>
      <c r="C18" s="7">
        <f t="shared" si="2"/>
        <v>0</v>
      </c>
      <c r="D18" s="7">
        <f t="shared" si="3"/>
        <v>500</v>
      </c>
      <c r="E18" s="7">
        <v>0</v>
      </c>
      <c r="F18" s="7">
        <v>0</v>
      </c>
      <c r="G18" s="7">
        <v>0</v>
      </c>
      <c r="H18" s="7">
        <v>500</v>
      </c>
    </row>
    <row r="19" spans="1:8" ht="22.5" customHeight="1" thickBot="1" x14ac:dyDescent="0.3">
      <c r="A19" s="6" t="s">
        <v>20</v>
      </c>
      <c r="B19" s="13">
        <v>2E+16</v>
      </c>
      <c r="C19" s="7">
        <v>719346720.41999996</v>
      </c>
      <c r="D19" s="7">
        <v>164444943.16999999</v>
      </c>
      <c r="E19" s="7">
        <v>712798050.91999996</v>
      </c>
      <c r="F19" s="7">
        <v>161312501.83000001</v>
      </c>
      <c r="G19" s="7">
        <v>81026251.109999999</v>
      </c>
      <c r="H19" s="7">
        <v>27048984.579999998</v>
      </c>
    </row>
    <row r="20" spans="1:8" ht="44.25" customHeight="1" thickBot="1" x14ac:dyDescent="0.3">
      <c r="A20" s="6" t="s">
        <v>21</v>
      </c>
      <c r="B20" s="13">
        <v>2.02E+16</v>
      </c>
      <c r="C20" s="7">
        <v>719346720.41999996</v>
      </c>
      <c r="D20" s="7">
        <v>164584334.55000001</v>
      </c>
      <c r="E20" s="7">
        <v>712798050.91999996</v>
      </c>
      <c r="F20" s="7">
        <v>161446329.25</v>
      </c>
      <c r="G20" s="7">
        <v>81026251.109999999</v>
      </c>
      <c r="H20" s="7">
        <v>27054548.539999999</v>
      </c>
    </row>
    <row r="21" spans="1:8" ht="68.25" customHeight="1" thickBot="1" x14ac:dyDescent="0.3">
      <c r="A21" s="6" t="s">
        <v>44</v>
      </c>
      <c r="B21" s="13">
        <v>2.08E+16</v>
      </c>
      <c r="C21" s="7">
        <f t="shared" si="2"/>
        <v>0</v>
      </c>
      <c r="D21" s="7">
        <f t="shared" si="3"/>
        <v>-139391.38</v>
      </c>
      <c r="E21" s="11">
        <v>0</v>
      </c>
      <c r="F21" s="11">
        <v>-133827.42000000001</v>
      </c>
      <c r="G21" s="11">
        <v>0</v>
      </c>
      <c r="H21" s="11">
        <v>-5563.96</v>
      </c>
    </row>
    <row r="22" spans="1:8" ht="58.5" customHeight="1" thickBot="1" x14ac:dyDescent="0.3">
      <c r="A22" s="6" t="s">
        <v>22</v>
      </c>
      <c r="B22" s="13">
        <v>2.19E+16</v>
      </c>
      <c r="C22" s="7">
        <f t="shared" si="2"/>
        <v>0</v>
      </c>
      <c r="D22" s="7">
        <f t="shared" si="3"/>
        <v>-370903.12</v>
      </c>
      <c r="E22" s="7">
        <v>0</v>
      </c>
      <c r="F22" s="7">
        <v>-370903.12</v>
      </c>
      <c r="G22" s="7">
        <v>0</v>
      </c>
      <c r="H22" s="7">
        <v>0</v>
      </c>
    </row>
    <row r="23" spans="1:8" ht="42.75" customHeight="1" thickBot="1" x14ac:dyDescent="0.3">
      <c r="A23" s="4" t="s">
        <v>23</v>
      </c>
      <c r="B23" s="13"/>
      <c r="C23" s="15">
        <f>SUM(C24:C36)</f>
        <v>1125822192.0700002</v>
      </c>
      <c r="D23" s="15">
        <f t="shared" ref="D23:H23" si="4">SUM(D24:D36)</f>
        <v>232934117.76999998</v>
      </c>
      <c r="E23" s="15">
        <f t="shared" si="4"/>
        <v>1096332862.4400001</v>
      </c>
      <c r="F23" s="15">
        <f t="shared" si="4"/>
        <v>225698100.63999999</v>
      </c>
      <c r="G23" s="15">
        <f t="shared" si="4"/>
        <v>103966911.23999999</v>
      </c>
      <c r="H23" s="15">
        <f t="shared" si="4"/>
        <v>31152560.369999997</v>
      </c>
    </row>
    <row r="24" spans="1:8" ht="28.5" customHeight="1" thickBot="1" x14ac:dyDescent="0.3">
      <c r="A24" s="6" t="s">
        <v>24</v>
      </c>
      <c r="B24" s="12" t="s">
        <v>45</v>
      </c>
      <c r="C24" s="7">
        <v>141824323.91</v>
      </c>
      <c r="D24" s="7">
        <v>28101058.690000001</v>
      </c>
      <c r="E24" s="7">
        <v>98342302.090000004</v>
      </c>
      <c r="F24" s="7">
        <v>20380714.579999998</v>
      </c>
      <c r="G24" s="7">
        <v>43482021.82</v>
      </c>
      <c r="H24" s="7">
        <v>7720344.1100000003</v>
      </c>
    </row>
    <row r="25" spans="1:8" ht="23.25" customHeight="1" thickBot="1" x14ac:dyDescent="0.3">
      <c r="A25" s="6" t="s">
        <v>25</v>
      </c>
      <c r="B25" s="12" t="s">
        <v>46</v>
      </c>
      <c r="C25" s="7">
        <v>4571700</v>
      </c>
      <c r="D25" s="7">
        <v>737402.54</v>
      </c>
      <c r="E25" s="7">
        <v>4571700</v>
      </c>
      <c r="F25" s="7">
        <v>1142925</v>
      </c>
      <c r="G25" s="7">
        <v>4571700</v>
      </c>
      <c r="H25" s="7">
        <v>737402.54</v>
      </c>
    </row>
    <row r="26" spans="1:8" ht="42" customHeight="1" thickBot="1" x14ac:dyDescent="0.3">
      <c r="A26" s="6" t="s">
        <v>26</v>
      </c>
      <c r="B26" s="12" t="s">
        <v>47</v>
      </c>
      <c r="C26" s="7">
        <v>9038793.7100000009</v>
      </c>
      <c r="D26" s="7">
        <v>1590644.46</v>
      </c>
      <c r="E26" s="7">
        <v>6017822.71</v>
      </c>
      <c r="F26" s="7">
        <v>1060697.8500000001</v>
      </c>
      <c r="G26" s="7">
        <v>3020971</v>
      </c>
      <c r="H26" s="7">
        <v>529946.61</v>
      </c>
    </row>
    <row r="27" spans="1:8" ht="19.5" customHeight="1" thickBot="1" x14ac:dyDescent="0.3">
      <c r="A27" s="6" t="s">
        <v>27</v>
      </c>
      <c r="B27" s="12" t="s">
        <v>48</v>
      </c>
      <c r="C27" s="7">
        <v>118611926.94</v>
      </c>
      <c r="D27" s="7">
        <v>32309045.239999998</v>
      </c>
      <c r="E27" s="7">
        <v>118611926.94</v>
      </c>
      <c r="F27" s="7">
        <v>31227199.780000001</v>
      </c>
      <c r="G27" s="7">
        <v>14658000</v>
      </c>
      <c r="H27" s="7">
        <v>12707589.140000001</v>
      </c>
    </row>
    <row r="28" spans="1:8" ht="30.75" customHeight="1" thickBot="1" x14ac:dyDescent="0.3">
      <c r="A28" s="6" t="s">
        <v>28</v>
      </c>
      <c r="B28" s="12" t="s">
        <v>49</v>
      </c>
      <c r="C28" s="7">
        <v>42751804.450000003</v>
      </c>
      <c r="D28" s="7">
        <v>13363748.32</v>
      </c>
      <c r="E28" s="7">
        <v>15589978.85</v>
      </c>
      <c r="F28" s="7">
        <v>5558656.1200000001</v>
      </c>
      <c r="G28" s="7">
        <v>33843699.049999997</v>
      </c>
      <c r="H28" s="7">
        <v>9205566.7599999998</v>
      </c>
    </row>
    <row r="29" spans="1:8" ht="18.75" customHeight="1" thickBot="1" x14ac:dyDescent="0.3">
      <c r="A29" s="6" t="s">
        <v>29</v>
      </c>
      <c r="B29" s="12" t="s">
        <v>50</v>
      </c>
      <c r="C29" s="7">
        <v>719171.21</v>
      </c>
      <c r="D29" s="7">
        <v>251711.21</v>
      </c>
      <c r="E29" s="7">
        <v>345360</v>
      </c>
      <c r="F29" s="7">
        <v>0</v>
      </c>
      <c r="G29" s="7">
        <v>479171.21</v>
      </c>
      <c r="H29" s="7">
        <v>251711.21</v>
      </c>
    </row>
    <row r="30" spans="1:8" ht="18.75" customHeight="1" thickBot="1" x14ac:dyDescent="0.3">
      <c r="A30" s="6" t="s">
        <v>30</v>
      </c>
      <c r="B30" s="12" t="s">
        <v>51</v>
      </c>
      <c r="C30" s="7">
        <v>635202490.55999994</v>
      </c>
      <c r="D30" s="7">
        <v>126520536.75</v>
      </c>
      <c r="E30" s="7">
        <v>635202490.55999994</v>
      </c>
      <c r="F30" s="7">
        <v>126520536.75</v>
      </c>
      <c r="G30" s="7">
        <v>0</v>
      </c>
      <c r="H30" s="7">
        <v>0</v>
      </c>
    </row>
    <row r="31" spans="1:8" ht="18" customHeight="1" thickBot="1" x14ac:dyDescent="0.3">
      <c r="A31" s="6" t="s">
        <v>31</v>
      </c>
      <c r="B31" s="12" t="s">
        <v>52</v>
      </c>
      <c r="C31" s="7">
        <v>96101149.200000003</v>
      </c>
      <c r="D31" s="7">
        <v>22616392.129999999</v>
      </c>
      <c r="E31" s="7">
        <v>96101149.200000003</v>
      </c>
      <c r="F31" s="7">
        <v>22616392.129999999</v>
      </c>
      <c r="G31" s="7">
        <v>0</v>
      </c>
      <c r="H31" s="7">
        <v>0</v>
      </c>
    </row>
    <row r="32" spans="1:8" ht="15.75" customHeight="1" thickBot="1" x14ac:dyDescent="0.3">
      <c r="A32" s="6" t="s">
        <v>32</v>
      </c>
      <c r="B32" s="13">
        <v>1000</v>
      </c>
      <c r="C32" s="7">
        <v>74875533.530000001</v>
      </c>
      <c r="D32" s="7">
        <v>7018628.4299999997</v>
      </c>
      <c r="E32" s="7">
        <v>74875533.530000001</v>
      </c>
      <c r="F32" s="7">
        <v>7018628.4299999997</v>
      </c>
      <c r="G32" s="7">
        <v>3911348.16</v>
      </c>
      <c r="H32" s="7">
        <v>0</v>
      </c>
    </row>
    <row r="33" spans="1:9" ht="18" customHeight="1" thickBot="1" x14ac:dyDescent="0.3">
      <c r="A33" s="6" t="s">
        <v>33</v>
      </c>
      <c r="B33" s="13">
        <v>1100</v>
      </c>
      <c r="C33" s="7">
        <v>1419368.42</v>
      </c>
      <c r="D33" s="7">
        <v>393950</v>
      </c>
      <c r="E33" s="7">
        <v>1419368.42</v>
      </c>
      <c r="F33" s="7">
        <v>393950</v>
      </c>
      <c r="G33" s="7">
        <v>0</v>
      </c>
      <c r="H33" s="7">
        <v>0</v>
      </c>
    </row>
    <row r="34" spans="1:9" ht="21.75" customHeight="1" thickBot="1" x14ac:dyDescent="0.3">
      <c r="A34" s="6" t="s">
        <v>34</v>
      </c>
      <c r="B34" s="13">
        <v>1200</v>
      </c>
      <c r="C34" s="7">
        <v>700000</v>
      </c>
      <c r="D34" s="7">
        <v>31000</v>
      </c>
      <c r="E34" s="7">
        <v>700000</v>
      </c>
      <c r="F34" s="7">
        <v>31000</v>
      </c>
      <c r="G34" s="7">
        <v>0</v>
      </c>
      <c r="H34" s="7">
        <v>0</v>
      </c>
    </row>
    <row r="35" spans="1:9" ht="33.75" customHeight="1" thickBot="1" x14ac:dyDescent="0.3">
      <c r="A35" s="6" t="s">
        <v>35</v>
      </c>
      <c r="B35" s="13">
        <v>1300</v>
      </c>
      <c r="C35" s="7">
        <v>5930.14</v>
      </c>
      <c r="D35" s="7">
        <v>0</v>
      </c>
      <c r="E35" s="7">
        <v>5930.14</v>
      </c>
      <c r="F35" s="7">
        <v>0</v>
      </c>
      <c r="G35" s="7">
        <v>0</v>
      </c>
      <c r="H35" s="7">
        <v>0</v>
      </c>
    </row>
    <row r="36" spans="1:9" ht="60" customHeight="1" thickBot="1" x14ac:dyDescent="0.3">
      <c r="A36" s="6" t="s">
        <v>36</v>
      </c>
      <c r="B36" s="13">
        <v>1400</v>
      </c>
      <c r="C36" s="7">
        <v>0</v>
      </c>
      <c r="D36" s="7">
        <v>0</v>
      </c>
      <c r="E36" s="7">
        <v>44549300</v>
      </c>
      <c r="F36" s="7">
        <v>9747400</v>
      </c>
      <c r="G36" s="7">
        <v>0</v>
      </c>
      <c r="H36" s="7">
        <v>0</v>
      </c>
    </row>
    <row r="37" spans="1:9" ht="32.25" customHeight="1" thickBot="1" x14ac:dyDescent="0.3">
      <c r="A37" s="6" t="s">
        <v>37</v>
      </c>
      <c r="B37" s="12" t="s">
        <v>53</v>
      </c>
      <c r="C37" s="7">
        <v>12202251.060000001</v>
      </c>
      <c r="D37" s="7">
        <v>10444098.23</v>
      </c>
      <c r="E37" s="7">
        <v>11626911.529999999</v>
      </c>
      <c r="F37" s="7">
        <v>9250877.3300000001</v>
      </c>
      <c r="G37" s="7">
        <v>575339.53</v>
      </c>
      <c r="H37" s="14">
        <v>1193220.8999999999</v>
      </c>
      <c r="I37" s="16"/>
    </row>
    <row r="38" spans="1:9" ht="23.25" customHeight="1" thickBot="1" x14ac:dyDescent="0.3">
      <c r="A38" s="6" t="s">
        <v>38</v>
      </c>
      <c r="B38" s="12" t="s">
        <v>54</v>
      </c>
      <c r="C38" s="8">
        <v>-1115119941.01</v>
      </c>
      <c r="D38" s="8">
        <v>-225763983.59999999</v>
      </c>
      <c r="E38" s="8">
        <v>-1086205950.9100001</v>
      </c>
      <c r="F38" s="8">
        <v>-219651765.49000001</v>
      </c>
      <c r="G38" s="8">
        <v>-103391571.70999999</v>
      </c>
      <c r="H38" s="8">
        <v>-30028761.350000001</v>
      </c>
    </row>
    <row r="39" spans="1:9" ht="33.75" customHeight="1" thickBot="1" x14ac:dyDescent="0.3">
      <c r="A39" s="6" t="s">
        <v>39</v>
      </c>
      <c r="B39" s="12" t="s">
        <v>55</v>
      </c>
      <c r="C39" s="8">
        <v>-1082294602.75</v>
      </c>
      <c r="D39" s="8">
        <v>-219651765.04899999</v>
      </c>
      <c r="E39" s="8">
        <v>-1086205950.9100001</v>
      </c>
      <c r="F39" s="8">
        <v>-219651765.49000001</v>
      </c>
      <c r="G39" s="14">
        <v>0</v>
      </c>
      <c r="H39" s="14">
        <v>0</v>
      </c>
    </row>
    <row r="40" spans="1:9" ht="33.75" customHeight="1" thickBot="1" x14ac:dyDescent="0.3">
      <c r="A40" s="6" t="s">
        <v>40</v>
      </c>
      <c r="B40" s="12" t="s">
        <v>56</v>
      </c>
      <c r="C40" s="8">
        <v>-32825338.260000002</v>
      </c>
      <c r="D40" s="8">
        <v>-6112218.1100000003</v>
      </c>
      <c r="E40" s="7">
        <v>0</v>
      </c>
      <c r="F40" s="7">
        <v>0</v>
      </c>
      <c r="G40" s="9">
        <v>-103391571.70999999</v>
      </c>
      <c r="H40" s="9">
        <v>-30028761.350000001</v>
      </c>
    </row>
    <row r="41" spans="1:9" ht="33.75" customHeight="1" thickBot="1" x14ac:dyDescent="0.3">
      <c r="A41" s="6" t="s">
        <v>41</v>
      </c>
      <c r="B41" s="12" t="s">
        <v>57</v>
      </c>
      <c r="C41" s="7">
        <v>1127322192.0699999</v>
      </c>
      <c r="D41" s="7">
        <v>236208081.83000001</v>
      </c>
      <c r="E41" s="7">
        <v>1097832862.4400001</v>
      </c>
      <c r="F41" s="7">
        <v>228902642.81999999</v>
      </c>
      <c r="G41" s="7">
        <v>103966911.23999999</v>
      </c>
      <c r="H41" s="7">
        <v>31221982.25</v>
      </c>
    </row>
    <row r="42" spans="1:9" ht="34.5" customHeight="1" thickBot="1" x14ac:dyDescent="0.3">
      <c r="A42" s="6" t="s">
        <v>42</v>
      </c>
      <c r="B42" s="12" t="s">
        <v>58</v>
      </c>
      <c r="C42" s="7">
        <v>1027266628.99</v>
      </c>
      <c r="D42" s="7">
        <v>204986099.58000001</v>
      </c>
      <c r="E42" s="7">
        <v>1097832862.4400001</v>
      </c>
      <c r="F42" s="7">
        <v>228902642.81999999</v>
      </c>
      <c r="G42" s="7">
        <v>0</v>
      </c>
      <c r="H42" s="7">
        <v>0</v>
      </c>
    </row>
    <row r="43" spans="1:9" ht="33.75" customHeight="1" thickBot="1" x14ac:dyDescent="0.3">
      <c r="A43" s="6" t="s">
        <v>43</v>
      </c>
      <c r="B43" s="12" t="s">
        <v>59</v>
      </c>
      <c r="C43" s="7">
        <v>100055563.08</v>
      </c>
      <c r="D43" s="7">
        <v>31221982.25</v>
      </c>
      <c r="E43" s="7">
        <v>0</v>
      </c>
      <c r="F43" s="7">
        <v>0</v>
      </c>
      <c r="G43" s="7">
        <v>103966911.23999999</v>
      </c>
      <c r="H43" s="7">
        <v>31221982.25</v>
      </c>
    </row>
    <row r="44" spans="1:9" ht="15.75" x14ac:dyDescent="0.25">
      <c r="A44" s="10"/>
    </row>
  </sheetData>
  <mergeCells count="7">
    <mergeCell ref="A5:A6"/>
    <mergeCell ref="C5:D5"/>
    <mergeCell ref="E5:F5"/>
    <mergeCell ref="G5:H5"/>
    <mergeCell ref="G1:H1"/>
    <mergeCell ref="B2:F2"/>
    <mergeCell ref="F4:H4"/>
  </mergeCells>
  <pageMargins left="0.70866141732283472" right="0.11811023622047245" top="0.74803149606299213" bottom="0.35433070866141736" header="0" footer="0"/>
  <pageSetup paperSize="9" scale="8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xcel.Sheet.12" shapeId="1028" r:id="rId4">
          <objectPr defaultSize="0" autoPict="0" r:id="rId5">
            <anchor moveWithCells="1" siz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47625</xdr:colOff>
                <xdr:row>4</xdr:row>
                <xdr:rowOff>47625</xdr:rowOff>
              </to>
            </anchor>
          </objectPr>
        </oleObject>
      </mc:Choice>
      <mc:Fallback>
        <oleObject progId="Excel.Sheet.12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2026-04-16T04:14:59Z</cp:lastPrinted>
  <dcterms:created xsi:type="dcterms:W3CDTF">2026-04-14T04:54:57Z</dcterms:created>
  <dcterms:modified xsi:type="dcterms:W3CDTF">2026-04-16T04:15:28Z</dcterms:modified>
</cp:coreProperties>
</file>